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14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Лист1!$A$5:$J$27</definedName>
  </definedNames>
  <calcPr calcId="162913"/>
</workbook>
</file>

<file path=xl/calcChain.xml><?xml version="1.0" encoding="utf-8"?>
<calcChain xmlns="http://schemas.openxmlformats.org/spreadsheetml/2006/main">
  <c r="J12" i="1" l="1"/>
  <c r="J26" i="1"/>
  <c r="J14" i="1"/>
  <c r="J11" i="1"/>
  <c r="J23" i="1"/>
  <c r="J6" i="1"/>
  <c r="J9" i="1"/>
  <c r="J25" i="1"/>
  <c r="J10" i="1"/>
  <c r="J8" i="1"/>
  <c r="J13" i="1"/>
  <c r="J7" i="1"/>
  <c r="J24" i="1"/>
  <c r="J22" i="1"/>
  <c r="J21" i="1"/>
  <c r="J20" i="1"/>
  <c r="J19" i="1"/>
  <c r="J18" i="1"/>
  <c r="J17" i="1"/>
  <c r="J16" i="1"/>
  <c r="J15" i="1"/>
  <c r="J27" i="1" l="1"/>
</calcChain>
</file>

<file path=xl/sharedStrings.xml><?xml version="1.0" encoding="utf-8"?>
<sst xmlns="http://schemas.openxmlformats.org/spreadsheetml/2006/main" count="99" uniqueCount="40">
  <si>
    <t xml:space="preserve">Приложение № 1 к
техническому заданию
</t>
  </si>
  <si>
    <t>Перечень и объемы поставки бензоинструмента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</si>
  <si>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</si>
  <si>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</si>
  <si>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</si>
  <si>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</si>
  <si>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</si>
  <si>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</si>
  <si>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</si>
  <si>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</si>
  <si>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</si>
  <si>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</si>
  <si>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Леска тримерная звезда 2,0мм/167М</t>
  </si>
  <si>
    <t>25.73.10.000</t>
  </si>
  <si>
    <t>Преимущество</t>
  </si>
  <si>
    <t>шт</t>
  </si>
  <si>
    <t>Леска триммерная витой квадр. 2,7мм/196м</t>
  </si>
  <si>
    <t>Леска триммерная квадрат 3мм/28м</t>
  </si>
  <si>
    <t>Леска триммерная круглая 2,4мм/15м</t>
  </si>
  <si>
    <t>Леска триммерная пятиугольная 2,7мм/215м</t>
  </si>
  <si>
    <t>Леска триммерная пятиугольная 3,0мм/200м</t>
  </si>
  <si>
    <t>Свеча зажигания Stihl 0000-400-7016</t>
  </si>
  <si>
    <t>29.31.21.110</t>
  </si>
  <si>
    <t>Цепь 14 3/8 1,3mm 50зв STIHL 63PS3</t>
  </si>
  <si>
    <t>Цепь 16 3/8 1,6mm 62зв STIHL 36RMC</t>
  </si>
  <si>
    <t>Бензопила ZimAni MS180 PRO 16 AG180PROZ2</t>
  </si>
  <si>
    <t>Коса бензиновая ZimAni FS55E BCFS55EZ</t>
  </si>
  <si>
    <t>Коса бензиновая РЕСАНТА БТР-2900Р</t>
  </si>
  <si>
    <t>Диск Champion C5205SuperLight36/255/25,4</t>
  </si>
  <si>
    <t>Звездочка ведущая Rezer Rancher SP100962</t>
  </si>
  <si>
    <t>4891200025</t>
  </si>
  <si>
    <t>Шина Stihl 14 3/8 1,3мм 50зв 30050004809</t>
  </si>
  <si>
    <t>Диск Patriot TBS-24 230ммх25,4ммх24T</t>
  </si>
  <si>
    <t>Бензопила HUTER BS-45M</t>
  </si>
  <si>
    <t>Цепь 14 3/8 1,3мм 50з.Holzfforma HFC38P4</t>
  </si>
  <si>
    <t>Коса бензиновая HUTER GGT-2500T</t>
  </si>
  <si>
    <t>Кусторез бензиновый Champion HT726R</t>
  </si>
  <si>
    <t>Шина ZimAni 14 3/8 1,1мм 50DL ZGB3811-50</t>
  </si>
  <si>
    <t>Итоговая планируемая (предельная) цена закупки</t>
  </si>
  <si>
    <t>1000016151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</si>
</sst>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3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righ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7"/>
  <sheetViews>
    <sheetView tabSelected="1" zoomScale="80" workbookViewId="0">
      <selection activeCell="R12" sqref="R11:R12"/>
    </sheetView>
  </sheetViews>
  <sheetFormatPr defaultColWidth="9.140625" defaultRowHeight="13.35" customHeight="1" x14ac:dyDescent="0.25"/>
  <cols>
    <col min="1" max="1" width="7.85546875" style="1" customWidth="1"/>
    <col min="2" max="2" width="19.28515625" style="1" customWidth="1"/>
    <col min="3" max="3" width="44" style="1" customWidth="1"/>
    <col min="4" max="4" width="17.140625" style="1" customWidth="1"/>
    <col min="5" max="6" width="44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14" t="s">
        <v>0</v>
      </c>
      <c r="I2" s="14"/>
      <c r="J2" s="14"/>
    </row>
    <row r="3" spans="1:10" ht="25.5" customHeight="1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</row>
    <row r="5" spans="1:10" s="4" customFormat="1" ht="63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</row>
    <row r="6" spans="1:10" s="4" customFormat="1" ht="15.75" x14ac:dyDescent="0.2">
      <c r="A6" s="7">
        <v>1</v>
      </c>
      <c r="B6" s="7">
        <v>1000006941</v>
      </c>
      <c r="C6" s="8" t="s">
        <v>33</v>
      </c>
      <c r="D6" s="7" t="s">
        <v>13</v>
      </c>
      <c r="E6" s="7" t="s">
        <v>14</v>
      </c>
      <c r="F6" s="7"/>
      <c r="G6" s="7" t="s">
        <v>15</v>
      </c>
      <c r="H6" s="7">
        <v>6</v>
      </c>
      <c r="I6" s="7">
        <v>8607.8799999999992</v>
      </c>
      <c r="J6" s="7">
        <f t="shared" ref="J6:J26" si="0">I6*H6</f>
        <v>51647.28</v>
      </c>
    </row>
    <row r="7" spans="1:10" s="4" customFormat="1" ht="31.5" x14ac:dyDescent="0.2">
      <c r="A7" s="10">
        <v>2</v>
      </c>
      <c r="B7" s="10" t="s">
        <v>39</v>
      </c>
      <c r="C7" s="11" t="s">
        <v>25</v>
      </c>
      <c r="D7" s="10" t="s">
        <v>13</v>
      </c>
      <c r="E7" s="10" t="s">
        <v>14</v>
      </c>
      <c r="F7" s="10"/>
      <c r="G7" s="10" t="s">
        <v>15</v>
      </c>
      <c r="H7" s="10">
        <v>27</v>
      </c>
      <c r="I7" s="10">
        <v>19025.03</v>
      </c>
      <c r="J7" s="10">
        <f t="shared" si="0"/>
        <v>513675.80999999994</v>
      </c>
    </row>
    <row r="8" spans="1:10" s="4" customFormat="1" ht="15.75" x14ac:dyDescent="0.2">
      <c r="A8" s="7">
        <v>3</v>
      </c>
      <c r="B8" s="7">
        <v>3957110048</v>
      </c>
      <c r="C8" s="8" t="s">
        <v>28</v>
      </c>
      <c r="D8" s="7" t="s">
        <v>13</v>
      </c>
      <c r="E8" s="7" t="s">
        <v>14</v>
      </c>
      <c r="F8" s="7"/>
      <c r="G8" s="7" t="s">
        <v>15</v>
      </c>
      <c r="H8" s="7">
        <v>10</v>
      </c>
      <c r="I8" s="7">
        <v>689.94</v>
      </c>
      <c r="J8" s="7">
        <f t="shared" si="0"/>
        <v>6899.4000000000005</v>
      </c>
    </row>
    <row r="9" spans="1:10" s="4" customFormat="1" ht="15.75" x14ac:dyDescent="0.2">
      <c r="A9" s="10">
        <v>4</v>
      </c>
      <c r="B9" s="7">
        <v>4859690031</v>
      </c>
      <c r="C9" s="8" t="s">
        <v>32</v>
      </c>
      <c r="D9" s="7" t="s">
        <v>13</v>
      </c>
      <c r="E9" s="7" t="s">
        <v>14</v>
      </c>
      <c r="F9" s="7"/>
      <c r="G9" s="7" t="s">
        <v>15</v>
      </c>
      <c r="H9" s="7">
        <v>5</v>
      </c>
      <c r="I9" s="7">
        <v>715.27</v>
      </c>
      <c r="J9" s="7">
        <f t="shared" si="0"/>
        <v>3576.35</v>
      </c>
    </row>
    <row r="10" spans="1:10" s="4" customFormat="1" ht="15.75" x14ac:dyDescent="0.2">
      <c r="A10" s="7">
        <v>5</v>
      </c>
      <c r="B10" s="7">
        <v>1000006879</v>
      </c>
      <c r="C10" s="8" t="s">
        <v>29</v>
      </c>
      <c r="D10" s="7" t="s">
        <v>13</v>
      </c>
      <c r="E10" s="7" t="s">
        <v>14</v>
      </c>
      <c r="F10" s="7"/>
      <c r="G10" s="7" t="s">
        <v>15</v>
      </c>
      <c r="H10" s="7">
        <v>10</v>
      </c>
      <c r="I10" s="7">
        <v>244.22</v>
      </c>
      <c r="J10" s="7">
        <f t="shared" si="0"/>
        <v>2442.1999999999998</v>
      </c>
    </row>
    <row r="11" spans="1:10" s="4" customFormat="1" ht="15.75" x14ac:dyDescent="0.2">
      <c r="A11" s="10">
        <v>6</v>
      </c>
      <c r="B11" s="7">
        <v>4859610077</v>
      </c>
      <c r="C11" s="8" t="s">
        <v>35</v>
      </c>
      <c r="D11" s="7" t="s">
        <v>13</v>
      </c>
      <c r="E11" s="7" t="s">
        <v>14</v>
      </c>
      <c r="F11" s="7"/>
      <c r="G11" s="7" t="s">
        <v>15</v>
      </c>
      <c r="H11" s="7">
        <v>10</v>
      </c>
      <c r="I11" s="7">
        <v>9321.92</v>
      </c>
      <c r="J11" s="7">
        <f t="shared" si="0"/>
        <v>93219.199999999997</v>
      </c>
    </row>
    <row r="12" spans="1:10" s="4" customFormat="1" ht="15.75" x14ac:dyDescent="0.2">
      <c r="A12" s="7">
        <v>7</v>
      </c>
      <c r="B12" s="7">
        <v>1000016152</v>
      </c>
      <c r="C12" s="8" t="s">
        <v>26</v>
      </c>
      <c r="D12" s="7" t="s">
        <v>13</v>
      </c>
      <c r="E12" s="7" t="s">
        <v>14</v>
      </c>
      <c r="F12" s="13"/>
      <c r="G12" s="7" t="s">
        <v>15</v>
      </c>
      <c r="H12" s="7">
        <v>6</v>
      </c>
      <c r="I12" s="7">
        <v>22650.57</v>
      </c>
      <c r="J12" s="7">
        <f t="shared" si="0"/>
        <v>135903.41999999998</v>
      </c>
    </row>
    <row r="13" spans="1:10" s="4" customFormat="1" ht="15.75" x14ac:dyDescent="0.2">
      <c r="A13" s="10">
        <v>8</v>
      </c>
      <c r="B13" s="7">
        <v>4859610076</v>
      </c>
      <c r="C13" s="8" t="s">
        <v>27</v>
      </c>
      <c r="D13" s="7" t="s">
        <v>13</v>
      </c>
      <c r="E13" s="7" t="s">
        <v>14</v>
      </c>
      <c r="F13" s="7"/>
      <c r="G13" s="7" t="s">
        <v>15</v>
      </c>
      <c r="H13" s="7">
        <v>1</v>
      </c>
      <c r="I13" s="7">
        <v>12086.08</v>
      </c>
      <c r="J13" s="7">
        <f t="shared" si="0"/>
        <v>12086.08</v>
      </c>
    </row>
    <row r="14" spans="1:10" s="4" customFormat="1" ht="15.75" x14ac:dyDescent="0.2">
      <c r="A14" s="7">
        <v>9</v>
      </c>
      <c r="B14" s="7">
        <v>1000018059</v>
      </c>
      <c r="C14" s="8" t="s">
        <v>36</v>
      </c>
      <c r="D14" s="7" t="s">
        <v>13</v>
      </c>
      <c r="E14" s="7" t="s">
        <v>14</v>
      </c>
      <c r="F14" s="7"/>
      <c r="G14" s="7" t="s">
        <v>15</v>
      </c>
      <c r="H14" s="7">
        <v>8</v>
      </c>
      <c r="I14" s="7">
        <v>18245.72</v>
      </c>
      <c r="J14" s="7">
        <f t="shared" si="0"/>
        <v>145965.76000000001</v>
      </c>
    </row>
    <row r="15" spans="1:10" s="12" customFormat="1" ht="15.75" x14ac:dyDescent="0.2">
      <c r="A15" s="10">
        <v>10</v>
      </c>
      <c r="B15" s="7">
        <v>2282220025</v>
      </c>
      <c r="C15" s="8" t="s">
        <v>12</v>
      </c>
      <c r="D15" s="7" t="s">
        <v>13</v>
      </c>
      <c r="E15" s="7" t="s">
        <v>14</v>
      </c>
      <c r="F15" s="7"/>
      <c r="G15" s="5" t="s">
        <v>15</v>
      </c>
      <c r="H15" s="7">
        <v>2</v>
      </c>
      <c r="I15" s="7">
        <v>576.74</v>
      </c>
      <c r="J15" s="7">
        <f t="shared" si="0"/>
        <v>1153.48</v>
      </c>
    </row>
    <row r="16" spans="1:10" s="4" customFormat="1" ht="31.5" x14ac:dyDescent="0.2">
      <c r="A16" s="7">
        <v>11</v>
      </c>
      <c r="B16" s="7">
        <v>1000004340</v>
      </c>
      <c r="C16" s="8" t="s">
        <v>16</v>
      </c>
      <c r="D16" s="7" t="s">
        <v>13</v>
      </c>
      <c r="E16" s="7" t="s">
        <v>14</v>
      </c>
      <c r="F16" s="7"/>
      <c r="G16" s="5" t="s">
        <v>15</v>
      </c>
      <c r="H16" s="7">
        <v>1</v>
      </c>
      <c r="I16" s="7">
        <v>1166.1600000000001</v>
      </c>
      <c r="J16" s="7">
        <f t="shared" si="0"/>
        <v>1166.1600000000001</v>
      </c>
    </row>
    <row r="17" spans="1:10" s="4" customFormat="1" ht="15.75" x14ac:dyDescent="0.2">
      <c r="A17" s="10">
        <v>12</v>
      </c>
      <c r="B17" s="7">
        <v>1000002224</v>
      </c>
      <c r="C17" s="8" t="s">
        <v>17</v>
      </c>
      <c r="D17" s="7" t="s">
        <v>13</v>
      </c>
      <c r="E17" s="7" t="s">
        <v>14</v>
      </c>
      <c r="F17" s="7"/>
      <c r="G17" s="5" t="s">
        <v>15</v>
      </c>
      <c r="H17" s="7">
        <v>1</v>
      </c>
      <c r="I17" s="7">
        <v>483.92</v>
      </c>
      <c r="J17" s="7">
        <f t="shared" si="0"/>
        <v>483.92</v>
      </c>
    </row>
    <row r="18" spans="1:10" s="4" customFormat="1" ht="15.75" x14ac:dyDescent="0.2">
      <c r="A18" s="7">
        <v>13</v>
      </c>
      <c r="B18" s="7">
        <v>4859690004</v>
      </c>
      <c r="C18" s="8" t="s">
        <v>18</v>
      </c>
      <c r="D18" s="7" t="s">
        <v>13</v>
      </c>
      <c r="E18" s="7" t="s">
        <v>14</v>
      </c>
      <c r="F18" s="7"/>
      <c r="G18" s="5" t="s">
        <v>15</v>
      </c>
      <c r="H18" s="7">
        <v>2</v>
      </c>
      <c r="I18" s="7">
        <v>74.38</v>
      </c>
      <c r="J18" s="7">
        <f t="shared" si="0"/>
        <v>148.76</v>
      </c>
    </row>
    <row r="19" spans="1:10" s="4" customFormat="1" ht="31.5" x14ac:dyDescent="0.2">
      <c r="A19" s="10">
        <v>14</v>
      </c>
      <c r="B19" s="7">
        <v>2282220026</v>
      </c>
      <c r="C19" s="8" t="s">
        <v>19</v>
      </c>
      <c r="D19" s="7" t="s">
        <v>13</v>
      </c>
      <c r="E19" s="7" t="s">
        <v>14</v>
      </c>
      <c r="F19" s="7"/>
      <c r="G19" s="5" t="s">
        <v>15</v>
      </c>
      <c r="H19" s="7">
        <v>1</v>
      </c>
      <c r="I19" s="7">
        <v>1099.3499999999999</v>
      </c>
      <c r="J19" s="7">
        <f t="shared" si="0"/>
        <v>1099.3499999999999</v>
      </c>
    </row>
    <row r="20" spans="1:10" s="4" customFormat="1" ht="31.5" x14ac:dyDescent="0.2">
      <c r="A20" s="7">
        <v>15</v>
      </c>
      <c r="B20" s="7">
        <v>2282220019</v>
      </c>
      <c r="C20" s="8" t="s">
        <v>20</v>
      </c>
      <c r="D20" s="7" t="s">
        <v>13</v>
      </c>
      <c r="E20" s="7" t="s">
        <v>14</v>
      </c>
      <c r="F20" s="7"/>
      <c r="G20" s="5" t="s">
        <v>15</v>
      </c>
      <c r="H20" s="7">
        <v>3</v>
      </c>
      <c r="I20" s="7">
        <v>1115.8599999999999</v>
      </c>
      <c r="J20" s="7">
        <f t="shared" si="0"/>
        <v>3347.58</v>
      </c>
    </row>
    <row r="21" spans="1:10" s="4" customFormat="1" ht="15.75" x14ac:dyDescent="0.2">
      <c r="A21" s="10">
        <v>16</v>
      </c>
      <c r="B21" s="7">
        <v>4851900184</v>
      </c>
      <c r="C21" s="8" t="s">
        <v>21</v>
      </c>
      <c r="D21" s="7" t="s">
        <v>22</v>
      </c>
      <c r="E21" s="7" t="s">
        <v>14</v>
      </c>
      <c r="F21" s="7"/>
      <c r="G21" s="5" t="s">
        <v>15</v>
      </c>
      <c r="H21" s="7">
        <v>20</v>
      </c>
      <c r="I21" s="7">
        <v>525.66999999999996</v>
      </c>
      <c r="J21" s="7">
        <f t="shared" si="0"/>
        <v>10513.4</v>
      </c>
    </row>
    <row r="22" spans="1:10" s="4" customFormat="1" ht="15.75" x14ac:dyDescent="0.2">
      <c r="A22" s="7">
        <v>17</v>
      </c>
      <c r="B22" s="7">
        <v>3957310032</v>
      </c>
      <c r="C22" s="8" t="s">
        <v>23</v>
      </c>
      <c r="D22" s="7" t="s">
        <v>13</v>
      </c>
      <c r="E22" s="7" t="s">
        <v>14</v>
      </c>
      <c r="F22" s="7"/>
      <c r="G22" s="5" t="s">
        <v>15</v>
      </c>
      <c r="H22" s="7">
        <v>63</v>
      </c>
      <c r="I22" s="7">
        <v>1204.67</v>
      </c>
      <c r="J22" s="7">
        <f t="shared" si="0"/>
        <v>75894.210000000006</v>
      </c>
    </row>
    <row r="23" spans="1:10" s="4" customFormat="1" ht="15.75" x14ac:dyDescent="0.2">
      <c r="A23" s="10">
        <v>18</v>
      </c>
      <c r="B23" s="7">
        <v>1000016189</v>
      </c>
      <c r="C23" s="8" t="s">
        <v>34</v>
      </c>
      <c r="D23" s="7" t="s">
        <v>13</v>
      </c>
      <c r="E23" s="7" t="s">
        <v>14</v>
      </c>
      <c r="F23" s="7"/>
      <c r="G23" s="5" t="s">
        <v>15</v>
      </c>
      <c r="H23" s="7">
        <v>115</v>
      </c>
      <c r="I23" s="7">
        <v>1057.1099999999999</v>
      </c>
      <c r="J23" s="7">
        <f t="shared" si="0"/>
        <v>121567.65</v>
      </c>
    </row>
    <row r="24" spans="1:10" s="4" customFormat="1" ht="15.75" x14ac:dyDescent="0.2">
      <c r="A24" s="7">
        <v>19</v>
      </c>
      <c r="B24" s="7">
        <v>3957310014</v>
      </c>
      <c r="C24" s="8" t="s">
        <v>24</v>
      </c>
      <c r="D24" s="7" t="s">
        <v>13</v>
      </c>
      <c r="E24" s="7" t="s">
        <v>14</v>
      </c>
      <c r="F24" s="7"/>
      <c r="G24" s="5" t="s">
        <v>15</v>
      </c>
      <c r="H24" s="7">
        <v>3</v>
      </c>
      <c r="I24" s="7">
        <v>716.86</v>
      </c>
      <c r="J24" s="7">
        <f t="shared" si="0"/>
        <v>2150.58</v>
      </c>
    </row>
    <row r="25" spans="1:10" s="4" customFormat="1" ht="15.75" x14ac:dyDescent="0.2">
      <c r="A25" s="10">
        <v>20</v>
      </c>
      <c r="B25" s="7" t="s">
        <v>30</v>
      </c>
      <c r="C25" s="8" t="s">
        <v>31</v>
      </c>
      <c r="D25" s="7" t="s">
        <v>13</v>
      </c>
      <c r="E25" s="7" t="s">
        <v>14</v>
      </c>
      <c r="F25" s="7"/>
      <c r="G25" s="5" t="s">
        <v>15</v>
      </c>
      <c r="H25" s="7">
        <v>10</v>
      </c>
      <c r="I25" s="7">
        <v>1971.27</v>
      </c>
      <c r="J25" s="7">
        <f t="shared" si="0"/>
        <v>19712.7</v>
      </c>
    </row>
    <row r="26" spans="1:10" s="4" customFormat="1" ht="31.5" x14ac:dyDescent="0.2">
      <c r="A26" s="7">
        <v>21</v>
      </c>
      <c r="B26" s="7">
        <v>1000007166</v>
      </c>
      <c r="C26" s="8" t="s">
        <v>37</v>
      </c>
      <c r="D26" s="7" t="s">
        <v>13</v>
      </c>
      <c r="E26" s="7" t="s">
        <v>14</v>
      </c>
      <c r="F26" s="5"/>
      <c r="G26" s="5" t="s">
        <v>15</v>
      </c>
      <c r="H26" s="7">
        <v>60</v>
      </c>
      <c r="I26" s="7">
        <v>1554.07</v>
      </c>
      <c r="J26" s="7">
        <f t="shared" si="0"/>
        <v>93244.2</v>
      </c>
    </row>
    <row r="27" spans="1:10" ht="13.35" customHeight="1" x14ac:dyDescent="0.25">
      <c r="A27" s="16" t="s">
        <v>38</v>
      </c>
      <c r="B27" s="17"/>
      <c r="C27" s="17"/>
      <c r="D27" s="17"/>
      <c r="E27" s="17"/>
      <c r="F27" s="17"/>
      <c r="G27" s="17"/>
      <c r="H27" s="17"/>
      <c r="I27" s="18"/>
      <c r="J27" s="9">
        <f>SUM(J6:J26)</f>
        <v>1295897.4899999998</v>
      </c>
    </row>
  </sheetData>
  <autoFilter ref="A5:J27">
    <sortState ref="A6:J27">
      <sortCondition ref="C5:C27"/>
    </sortState>
  </autoFilter>
  <mergeCells count="3">
    <mergeCell ref="H2:J2"/>
    <mergeCell ref="B3:J3"/>
    <mergeCell ref="A27:I2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1</cp:revision>
  <dcterms:created xsi:type="dcterms:W3CDTF">2009-04-30T09:11:23Z</dcterms:created>
  <dcterms:modified xsi:type="dcterms:W3CDTF">2025-10-21T02:54:27Z</dcterms:modified>
</cp:coreProperties>
</file>